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66925"/>
  <mc:AlternateContent xmlns:mc="http://schemas.openxmlformats.org/markup-compatibility/2006">
    <mc:Choice Requires="x15">
      <x15ac:absPath xmlns:x15ac="http://schemas.microsoft.com/office/spreadsheetml/2010/11/ac" url="\\DATAS_HOSTSERVER\Datas\SG\Juridique\Public\MARCHES PUBLICS\Marches PDL - sup.40k\2026\2026-07 Réparation fissures dallage 3-9\01-DCE\DCE Reparation fissures bat3-9 v05-06-2026\"/>
    </mc:Choice>
  </mc:AlternateContent>
  <xr:revisionPtr revIDLastSave="0" documentId="13_ncr:1_{01B9D8C9-FEA6-4618-B857-6A42E0326A02}" xr6:coauthVersionLast="47" xr6:coauthVersionMax="47" xr10:uidLastSave="{00000000-0000-0000-0000-000000000000}"/>
  <bookViews>
    <workbookView xWindow="-108" yWindow="-108" windowWidth="23256" windowHeight="12576" xr2:uid="{00000000-000D-0000-FFFF-FFFF00000000}"/>
  </bookViews>
  <sheets>
    <sheet name="Lot 01 TCE" sheetId="1" r:id="rId1"/>
  </sheets>
  <definedNames>
    <definedName name="_xlnm.Print_Area" localSheetId="0">'Lot 01 TCE'!$A$1:$H$33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1" l="1"/>
  <c r="H28" i="1"/>
  <c r="H25" i="1"/>
  <c r="H19" i="1"/>
  <c r="H20" i="1"/>
  <c r="H21" i="1"/>
  <c r="H31" i="1" l="1"/>
  <c r="H351" i="1"/>
  <c r="H350" i="1"/>
  <c r="H349" i="1"/>
  <c r="H348" i="1"/>
  <c r="H347" i="1"/>
  <c r="H346" i="1"/>
  <c r="H345" i="1"/>
  <c r="H344" i="1"/>
  <c r="H343" i="1"/>
  <c r="H342" i="1"/>
  <c r="H341" i="1"/>
  <c r="H340" i="1"/>
  <c r="H339" i="1"/>
  <c r="H338" i="1"/>
  <c r="H337" i="1"/>
  <c r="H336"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 i="1"/>
  <c r="H33" i="1" l="1"/>
  <c r="H32" i="1" l="1"/>
</calcChain>
</file>

<file path=xl/sharedStrings.xml><?xml version="1.0" encoding="utf-8"?>
<sst xmlns="http://schemas.openxmlformats.org/spreadsheetml/2006/main" count="40" uniqueCount="36">
  <si>
    <t>Désignation</t>
  </si>
  <si>
    <t>PU</t>
  </si>
  <si>
    <t>Montant HT</t>
  </si>
  <si>
    <t>MONTANT TOTAL HT</t>
  </si>
  <si>
    <t>MONTANT TOTAL TTC</t>
  </si>
  <si>
    <t>ens</t>
  </si>
  <si>
    <t>Qté estimées par MOE</t>
  </si>
  <si>
    <t>Qté verifiées par Ets.</t>
  </si>
  <si>
    <t>Protection sur le cheminement pour accéder à la zone de travaux et l’évacuation des gravats.</t>
  </si>
  <si>
    <t>Avant le démarrage des travaux prévoir :</t>
  </si>
  <si>
    <t>ml</t>
  </si>
  <si>
    <t/>
  </si>
  <si>
    <t>TVA 20%</t>
  </si>
  <si>
    <t xml:space="preserve">Un sanitaire avec point d’eau chaude, un réfectoire et des vestiaires seront mis à disposition par le maître d’ouvrage </t>
  </si>
  <si>
    <t>Suite à un relevé effectué en octobre 2025 (plan ci-joint), il a été constaté un métré de 6650 ml de fissures dont 100 ml de fissures épaufrées</t>
  </si>
  <si>
    <t>Intervention durant la semaine du lundi au vendredi pendant les horaires de travail de 6h00 à 20h00</t>
  </si>
  <si>
    <t>Le support aura une température respectant la notice technique de mise en œuvre du produit appliqué</t>
  </si>
  <si>
    <t>Une zone de stockage sera mise à disposition pour le stockage des produits à appliquer</t>
  </si>
  <si>
    <t>Benne à gravats pour évacuation des résidus et déchets suite à la mise en œuvre des produits</t>
  </si>
  <si>
    <t>L'électricité et l'éclairage des surfaces à traiter sera fourni par le maître d'ouvrage</t>
  </si>
  <si>
    <t>Fissures traitées par injection compris:
- Nettoyage des fissures à l'air comprimé. 
- Colmatage des fissures au mastic à prise très rapide avec une teinte à définir. 
- Des évents seront laissés afin de permettre l'injection de la résine epoxy de type DENEPOX ou similaire. 
- Colmatage des évents au mastic 
- Nettoyage des zones traitées</t>
  </si>
  <si>
    <t>Travaux de résine sur fissures</t>
  </si>
  <si>
    <t>Travaux de résine sur fissures epaufrées</t>
  </si>
  <si>
    <t>Fissures épaufrées traitées compris:
- Sciage de la fissure de part et d'autre
- Piquetage et nettoyage de la fissure
- Application d'un primaire d'accrochage de type RINOL EP P 205 ou similaire
- Mise en œuvre de la résine d'injection par gravité
- Fermeture au mortier de résine epoxy de type RINOL EP P 205 ou similaire
- Nettoyages des zones traitées</t>
  </si>
  <si>
    <t>Le montant indiqué dans cette DPGF comprend toutes les charges et tous les frais nécessaires à l'exécution complète et intégrale des prestations du marché (frais de bouche, frais de déplacement, main d'oeuvre, taxes, assurances,...).
Le prix du marché est global et forfaitaire. L'acheteur a donné des quantités à titre indicatif dans la DPGF. Toutefois, il appartient au candidat de déterminer avec précision, les quantités exactes, voire des postes qui ne seraient pas indiqués dans la DPGF mais qui seraient nécessaires pour la bonne exécution du marché. En tout état de cause, il n'y aura aucune rémunération complémentaire en cas de quantité mal-appréciée par le Titulaire.</t>
  </si>
  <si>
    <t xml:space="preserve">2026-07 Marché de travaux pour la réparation des fissures du dallage béton du bâtiment 3-9 au Port de Santes pour l'aménagement du bâtiment Q au port de Lille </t>
  </si>
  <si>
    <t>Décomposition du Prix Global et Forfaitaire (D.P.G.F.)</t>
  </si>
  <si>
    <t>Conditions générales d'intervention :</t>
  </si>
  <si>
    <t>Mise en œuvre des protections et tous les dispositifs de sécurité</t>
  </si>
  <si>
    <t>Constat d'huissier sur l’ensemble des cheminements et des dallages impactés.</t>
  </si>
  <si>
    <t>U</t>
  </si>
  <si>
    <t>A …......................................................, le …..........................................................</t>
  </si>
  <si>
    <t xml:space="preserve">Le titulaire </t>
  </si>
  <si>
    <t xml:space="preserve"> Signature précédé de lu et approuvé)</t>
  </si>
  <si>
    <t>A Lille, …............................................</t>
  </si>
  <si>
    <t>Le Représentant de l'Entité Adjudicatrice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</si>
</sst>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C]_-;\-* #,##0.00\ [$€-40C]_-;_-* &quot;-&quot;??\ [$€-40C]_-;_-@_-"/>
    <numFmt numFmtId="165" formatCode="#,##0.00&quot; € &quot;;#,##0.00&quot; € &quot;;&quot;-&quot;#&quot; € &quot;;&quot; &quot;@&quot; &quot;"/>
  </numFmts>
  <fonts count="37" x14ac:knownFonts="1">
    <font>
      <sz val="11"/>
      <color theme="1"/>
      <name val="Calibri"/>
      <family val="2"/>
      <scheme val="minor"/>
    </font>
    <font>
      <sz val="11"/>
      <color theme="1"/>
      <name val="Calibri"/>
      <family val="2"/>
      <scheme val="minor"/>
    </font>
    <font>
      <b/>
      <sz val="11"/>
      <color theme="1"/>
      <name val="Calibri"/>
      <family val="2"/>
      <scheme val="minor"/>
    </font>
    <font>
      <b/>
      <sz val="11"/>
      <color indexed="8"/>
      <name val="Calibri"/>
      <family val="2"/>
      <scheme val="minor"/>
    </font>
    <font>
      <i/>
      <sz val="11"/>
      <color theme="1"/>
      <name val="Calibri"/>
      <family val="2"/>
      <scheme val="minor"/>
    </font>
    <font>
      <b/>
      <i/>
      <sz val="11"/>
      <color theme="1"/>
      <name val="Calibri"/>
      <family val="2"/>
      <scheme val="minor"/>
    </font>
    <font>
      <sz val="10"/>
      <color theme="1"/>
      <name val="Calibri"/>
      <family val="2"/>
      <scheme val="minor"/>
    </font>
    <font>
      <sz val="10"/>
      <color theme="1"/>
      <name val="Symbol"/>
      <family val="1"/>
      <charset val="2"/>
    </font>
    <font>
      <sz val="10"/>
      <name val="Calibri"/>
      <family val="2"/>
      <scheme val="minor"/>
    </font>
    <font>
      <sz val="12"/>
      <color theme="1"/>
      <name val="Calibri"/>
      <family val="2"/>
      <scheme val="minor"/>
    </font>
    <font>
      <sz val="11"/>
      <name val="Calibri"/>
      <family val="2"/>
      <scheme val="minor"/>
    </font>
    <font>
      <b/>
      <sz val="11"/>
      <name val="Calibri"/>
      <family val="2"/>
      <scheme val="minor"/>
    </font>
    <font>
      <sz val="10"/>
      <name val="Symbol"/>
      <family val="1"/>
      <charset val="2"/>
    </font>
    <font>
      <sz val="8"/>
      <name val="Calibri"/>
      <family val="2"/>
      <scheme val="minor"/>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
      <sz val="12"/>
      <name val="Calibri"/>
      <family val="2"/>
      <scheme val="minor"/>
    </font>
    <font>
      <sz val="12"/>
      <color theme="1"/>
      <name val="Symbol"/>
      <family val="1"/>
      <charset val="2"/>
    </font>
    <font>
      <b/>
      <sz val="12"/>
      <color theme="1"/>
      <name val="Calibri"/>
      <family val="2"/>
      <scheme val="minor"/>
    </font>
    <font>
      <b/>
      <sz val="14"/>
      <color indexed="8"/>
      <name val="Calibri"/>
      <family val="2"/>
      <scheme val="minor"/>
    </font>
    <font>
      <b/>
      <sz val="16"/>
      <color rgb="FFFFFFFF"/>
      <name val="Arial"/>
      <family val="2"/>
    </font>
    <font>
      <i/>
      <sz val="12"/>
      <color theme="1"/>
      <name val="Calibri"/>
      <family val="2"/>
      <scheme val="minor"/>
    </font>
    <font>
      <b/>
      <sz val="20"/>
      <color theme="0"/>
      <name val="Calibri"/>
      <family val="2"/>
      <scheme val="minor"/>
    </font>
    <font>
      <sz val="20"/>
      <color theme="0"/>
      <name val="Calibri"/>
      <family val="2"/>
      <scheme val="minor"/>
    </font>
    <font>
      <b/>
      <sz val="14"/>
      <color theme="1"/>
      <name val="Calibri"/>
      <family val="2"/>
      <scheme val="minor"/>
    </font>
    <font>
      <sz val="11"/>
      <color indexed="8"/>
      <name val="Calibri"/>
      <family val="2"/>
      <scheme val="minor"/>
    </font>
  </fonts>
  <fills count="11">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0070C0"/>
        <bgColor indexed="64"/>
      </patternFill>
    </fill>
    <fill>
      <patternFill patternType="solid">
        <fgColor rgb="FF0070C0"/>
        <bgColor rgb="FF000000"/>
      </patternFill>
    </fill>
  </fills>
  <borders count="11">
    <border>
      <left/>
      <right/>
      <top/>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indexed="64"/>
      </top>
      <bottom style="medium">
        <color auto="1"/>
      </bottom>
      <diagonal/>
    </border>
    <border>
      <left/>
      <right style="medium">
        <color auto="1"/>
      </right>
      <top style="medium">
        <color indexed="64"/>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5">
    <xf numFmtId="0" fontId="0" fillId="0" borderId="0"/>
    <xf numFmtId="44" fontId="1" fillId="0" borderId="0" applyFont="0" applyFill="0" applyBorder="0" applyAlignment="0" applyProtection="0"/>
    <xf numFmtId="44" fontId="1" fillId="0" borderId="0" applyFont="0" applyFill="0" applyBorder="0" applyAlignment="0" applyProtection="0"/>
    <xf numFmtId="0" fontId="14" fillId="0" borderId="0"/>
    <xf numFmtId="0" fontId="15" fillId="0" borderId="0"/>
    <xf numFmtId="0" fontId="16" fillId="2" borderId="0"/>
    <xf numFmtId="0" fontId="16" fillId="3" borderId="0"/>
    <xf numFmtId="0" fontId="15" fillId="4" borderId="0"/>
    <xf numFmtId="0" fontId="17" fillId="5" borderId="0"/>
    <xf numFmtId="0" fontId="18" fillId="6" borderId="0"/>
    <xf numFmtId="165" fontId="14" fillId="0" borderId="0"/>
    <xf numFmtId="0" fontId="19" fillId="0" borderId="0"/>
    <xf numFmtId="0" fontId="20" fillId="7" borderId="0"/>
    <xf numFmtId="0" fontId="21" fillId="0" borderId="0"/>
    <xf numFmtId="0" fontId="22" fillId="0" borderId="0"/>
    <xf numFmtId="0" fontId="23" fillId="0" borderId="0"/>
    <xf numFmtId="0" fontId="24" fillId="0" borderId="0"/>
    <xf numFmtId="165" fontId="14" fillId="0" borderId="0"/>
    <xf numFmtId="0" fontId="25" fillId="8" borderId="0"/>
    <xf numFmtId="0" fontId="26" fillId="8" borderId="1"/>
    <xf numFmtId="0" fontId="14" fillId="0" borderId="0"/>
    <xf numFmtId="0" fontId="14" fillId="0" borderId="0"/>
    <xf numFmtId="0" fontId="17" fillId="0" borderId="0"/>
    <xf numFmtId="44" fontId="1" fillId="0" borderId="0" applyFont="0" applyFill="0" applyBorder="0" applyAlignment="0" applyProtection="0"/>
    <xf numFmtId="44" fontId="1" fillId="0" borderId="0" applyFont="0" applyFill="0" applyBorder="0" applyAlignment="0" applyProtection="0"/>
  </cellStyleXfs>
  <cellXfs count="73">
    <xf numFmtId="0" fontId="0" fillId="0" borderId="0" xfId="0"/>
    <xf numFmtId="0" fontId="2" fillId="0" borderId="0" xfId="0" applyFont="1"/>
    <xf numFmtId="0" fontId="3" fillId="0" borderId="0" xfId="0" applyFont="1"/>
    <xf numFmtId="0" fontId="0" fillId="0" borderId="0" xfId="0" applyAlignment="1">
      <alignment wrapText="1"/>
    </xf>
    <xf numFmtId="0" fontId="7" fillId="0" borderId="0" xfId="0" applyFont="1" applyAlignment="1">
      <alignment horizontal="justify" vertical="center"/>
    </xf>
    <xf numFmtId="0" fontId="6" fillId="0" borderId="0" xfId="0" applyFont="1" applyAlignment="1">
      <alignment horizontal="justify" vertical="center"/>
    </xf>
    <xf numFmtId="4" fontId="0" fillId="0" borderId="0" xfId="0" applyNumberFormat="1" applyAlignment="1">
      <alignment horizontal="center"/>
    </xf>
    <xf numFmtId="0" fontId="0" fillId="0" borderId="0" xfId="0" applyAlignment="1">
      <alignment horizontal="center"/>
    </xf>
    <xf numFmtId="164" fontId="0" fillId="0" borderId="0" xfId="1" applyNumberFormat="1" applyFont="1" applyBorder="1" applyAlignment="1">
      <alignment horizontal="center"/>
    </xf>
    <xf numFmtId="0" fontId="2" fillId="0" borderId="2" xfId="0" applyFont="1" applyBorder="1"/>
    <xf numFmtId="0" fontId="3" fillId="0" borderId="2" xfId="0" applyFont="1" applyBorder="1"/>
    <xf numFmtId="0" fontId="0" fillId="0" borderId="2" xfId="0" applyBorder="1" applyAlignment="1">
      <alignment wrapText="1"/>
    </xf>
    <xf numFmtId="4" fontId="0" fillId="0" borderId="2" xfId="0" applyNumberFormat="1" applyBorder="1" applyAlignment="1">
      <alignment horizontal="center"/>
    </xf>
    <xf numFmtId="0" fontId="0" fillId="0" borderId="2" xfId="0" applyBorder="1" applyAlignment="1">
      <alignment horizontal="center"/>
    </xf>
    <xf numFmtId="164" fontId="0" fillId="0" borderId="2" xfId="1" applyNumberFormat="1" applyFont="1" applyBorder="1" applyAlignment="1">
      <alignment horizontal="center"/>
    </xf>
    <xf numFmtId="0" fontId="6" fillId="0" borderId="2" xfId="0" applyFont="1" applyBorder="1" applyAlignment="1">
      <alignment wrapText="1"/>
    </xf>
    <xf numFmtId="4" fontId="6" fillId="0" borderId="2" xfId="0" applyNumberFormat="1" applyFont="1" applyBorder="1" applyAlignment="1">
      <alignment horizontal="center"/>
    </xf>
    <xf numFmtId="0" fontId="6" fillId="0" borderId="2" xfId="0" applyFont="1" applyBorder="1" applyAlignment="1">
      <alignment horizontal="center"/>
    </xf>
    <xf numFmtId="164" fontId="6" fillId="0" borderId="2" xfId="1" applyNumberFormat="1" applyFont="1" applyBorder="1" applyAlignment="1">
      <alignment horizontal="center"/>
    </xf>
    <xf numFmtId="0" fontId="11" fillId="0" borderId="2" xfId="0" applyFont="1" applyBorder="1"/>
    <xf numFmtId="4" fontId="8" fillId="0" borderId="2" xfId="0" applyNumberFormat="1" applyFont="1" applyBorder="1" applyAlignment="1">
      <alignment horizontal="center"/>
    </xf>
    <xf numFmtId="164" fontId="8" fillId="0" borderId="2" xfId="1" applyNumberFormat="1" applyFont="1" applyBorder="1" applyAlignment="1">
      <alignment horizontal="center"/>
    </xf>
    <xf numFmtId="0" fontId="28" fillId="0" borderId="2" xfId="0" applyFont="1" applyBorder="1" applyAlignment="1">
      <alignment horizontal="justify" vertical="center"/>
    </xf>
    <xf numFmtId="0" fontId="9" fillId="0" borderId="2" xfId="0" applyFont="1" applyBorder="1" applyAlignment="1">
      <alignment wrapText="1"/>
    </xf>
    <xf numFmtId="3" fontId="27" fillId="0" borderId="2" xfId="0" applyNumberFormat="1" applyFont="1" applyBorder="1" applyAlignment="1">
      <alignment horizontal="left" vertical="center" wrapText="1"/>
    </xf>
    <xf numFmtId="164" fontId="0" fillId="0" borderId="4" xfId="1" applyNumberFormat="1" applyFont="1" applyBorder="1" applyAlignment="1">
      <alignment horizontal="center"/>
    </xf>
    <xf numFmtId="164" fontId="0" fillId="0" borderId="2" xfId="24" applyNumberFormat="1" applyFont="1" applyBorder="1" applyAlignment="1">
      <alignment horizontal="center"/>
    </xf>
    <xf numFmtId="4" fontId="10" fillId="0" borderId="2" xfId="0" applyNumberFormat="1" applyFont="1" applyBorder="1" applyAlignment="1">
      <alignment horizontal="center"/>
    </xf>
    <xf numFmtId="0" fontId="2" fillId="0" borderId="2" xfId="0" applyFont="1" applyBorder="1" applyAlignment="1">
      <alignment wrapText="1"/>
    </xf>
    <xf numFmtId="4" fontId="2" fillId="0" borderId="2" xfId="0" applyNumberFormat="1" applyFont="1" applyBorder="1" applyAlignment="1">
      <alignment horizontal="center"/>
    </xf>
    <xf numFmtId="0" fontId="2" fillId="0" borderId="2" xfId="0" applyFont="1" applyBorder="1" applyAlignment="1">
      <alignment horizontal="center"/>
    </xf>
    <xf numFmtId="164" fontId="2" fillId="0" borderId="2" xfId="24" applyNumberFormat="1" applyFont="1" applyBorder="1" applyAlignment="1">
      <alignment horizontal="center"/>
    </xf>
    <xf numFmtId="0" fontId="0" fillId="0" borderId="2" xfId="0" applyBorder="1"/>
    <xf numFmtId="4" fontId="4" fillId="0" borderId="2" xfId="0" applyNumberFormat="1" applyFont="1" applyBorder="1" applyAlignment="1">
      <alignment horizontal="center"/>
    </xf>
    <xf numFmtId="0" fontId="4" fillId="0" borderId="2" xfId="0" applyFont="1" applyBorder="1" applyAlignment="1">
      <alignment horizontal="center"/>
    </xf>
    <xf numFmtId="164" fontId="4" fillId="0" borderId="2" xfId="24" applyNumberFormat="1" applyFont="1" applyBorder="1" applyAlignment="1">
      <alignment horizontal="center"/>
    </xf>
    <xf numFmtId="0" fontId="5" fillId="0" borderId="2" xfId="0" applyFont="1" applyBorder="1"/>
    <xf numFmtId="164" fontId="1" fillId="0" borderId="2" xfId="24" applyNumberFormat="1" applyFont="1" applyBorder="1" applyAlignment="1">
      <alignment horizontal="center"/>
    </xf>
    <xf numFmtId="0" fontId="2" fillId="0" borderId="4" xfId="0" applyFont="1" applyBorder="1"/>
    <xf numFmtId="0" fontId="3" fillId="0" borderId="4" xfId="0" applyFont="1" applyBorder="1"/>
    <xf numFmtId="0" fontId="0" fillId="0" borderId="4" xfId="0" applyBorder="1" applyAlignment="1">
      <alignment wrapText="1"/>
    </xf>
    <xf numFmtId="4" fontId="0" fillId="0" borderId="4" xfId="0" applyNumberFormat="1" applyBorder="1" applyAlignment="1">
      <alignment horizontal="center"/>
    </xf>
    <xf numFmtId="0" fontId="0" fillId="0" borderId="4" xfId="0" applyBorder="1" applyAlignment="1">
      <alignment horizontal="center"/>
    </xf>
    <xf numFmtId="0" fontId="11" fillId="0" borderId="2" xfId="0" applyFont="1" applyBorder="1" applyAlignment="1">
      <alignment wrapText="1"/>
    </xf>
    <xf numFmtId="4" fontId="8" fillId="0" borderId="2" xfId="0" applyNumberFormat="1" applyFont="1" applyBorder="1" applyAlignment="1">
      <alignment horizontal="center" wrapText="1"/>
    </xf>
    <xf numFmtId="0" fontId="8" fillId="0" borderId="2" xfId="0" applyFont="1" applyBorder="1" applyAlignment="1">
      <alignment horizontal="center" wrapText="1"/>
    </xf>
    <xf numFmtId="164" fontId="8" fillId="0" borderId="2" xfId="1" applyNumberFormat="1" applyFont="1" applyBorder="1" applyAlignment="1">
      <alignment horizontal="center" wrapText="1"/>
    </xf>
    <xf numFmtId="0" fontId="10" fillId="0" borderId="0" xfId="0" applyFont="1" applyAlignment="1">
      <alignment wrapText="1"/>
    </xf>
    <xf numFmtId="0" fontId="12" fillId="0" borderId="0" xfId="0" applyFont="1" applyAlignment="1">
      <alignment horizontal="justify" vertical="center" wrapText="1"/>
    </xf>
    <xf numFmtId="0" fontId="3" fillId="0" borderId="2" xfId="0" applyFont="1" applyBorder="1" applyAlignment="1">
      <alignment wrapText="1"/>
    </xf>
    <xf numFmtId="0" fontId="6" fillId="0" borderId="2" xfId="0" applyFont="1" applyBorder="1" applyAlignment="1">
      <alignment horizontal="center" wrapText="1"/>
    </xf>
    <xf numFmtId="0" fontId="7" fillId="0" borderId="0" xfId="0" applyFont="1" applyAlignment="1">
      <alignment horizontal="justify" vertical="center" wrapText="1"/>
    </xf>
    <xf numFmtId="0" fontId="6" fillId="0" borderId="0" xfId="0" applyFont="1" applyAlignment="1">
      <alignment horizontal="justify" vertical="center" wrapText="1"/>
    </xf>
    <xf numFmtId="3" fontId="27" fillId="0" borderId="2" xfId="0" applyNumberFormat="1" applyFont="1" applyBorder="1" applyAlignment="1">
      <alignment vertical="top" wrapText="1"/>
    </xf>
    <xf numFmtId="0" fontId="9" fillId="0" borderId="2" xfId="0" applyFont="1" applyBorder="1" applyAlignment="1">
      <alignment vertical="top" wrapText="1"/>
    </xf>
    <xf numFmtId="0" fontId="30" fillId="0" borderId="2" xfId="0" applyFont="1" applyBorder="1"/>
    <xf numFmtId="0" fontId="0" fillId="0" borderId="0" xfId="0" applyAlignment="1">
      <alignment horizontal="left"/>
    </xf>
    <xf numFmtId="0" fontId="35" fillId="0" borderId="2" xfId="0" applyFont="1" applyBorder="1"/>
    <xf numFmtId="4" fontId="29" fillId="0" borderId="7" xfId="0" applyNumberFormat="1" applyFont="1" applyBorder="1" applyAlignment="1">
      <alignment horizontal="center" vertical="center" wrapText="1"/>
    </xf>
    <xf numFmtId="4" fontId="29" fillId="0" borderId="6" xfId="0" applyNumberFormat="1" applyFont="1" applyBorder="1" applyAlignment="1">
      <alignment horizontal="center" vertical="center" wrapText="1"/>
    </xf>
    <xf numFmtId="0" fontId="2" fillId="0" borderId="6" xfId="0" applyFont="1" applyBorder="1" applyAlignment="1">
      <alignment horizontal="center" vertical="center"/>
    </xf>
    <xf numFmtId="164" fontId="2" fillId="0" borderId="6" xfId="1" applyNumberFormat="1" applyFont="1" applyBorder="1" applyAlignment="1">
      <alignment horizontal="center" vertical="center"/>
    </xf>
    <xf numFmtId="0" fontId="36" fillId="0" borderId="0" xfId="0" applyFont="1"/>
    <xf numFmtId="0" fontId="35" fillId="0" borderId="8" xfId="0" applyFont="1" applyBorder="1" applyAlignment="1">
      <alignment horizontal="left" vertical="center"/>
    </xf>
    <xf numFmtId="0" fontId="35" fillId="0" borderId="9" xfId="0" applyFont="1" applyBorder="1" applyAlignment="1">
      <alignment horizontal="left" vertical="center"/>
    </xf>
    <xf numFmtId="0" fontId="35" fillId="0" borderId="10" xfId="0" applyFont="1" applyBorder="1" applyAlignment="1">
      <alignment horizontal="left" vertical="center"/>
    </xf>
    <xf numFmtId="0" fontId="33" fillId="9" borderId="3" xfId="0" applyFont="1" applyFill="1" applyBorder="1" applyAlignment="1">
      <alignment horizontal="center" vertical="center" wrapText="1"/>
    </xf>
    <xf numFmtId="0" fontId="34" fillId="9" borderId="4" xfId="0" applyFont="1" applyFill="1" applyBorder="1" applyAlignment="1">
      <alignment horizontal="center" vertical="center"/>
    </xf>
    <xf numFmtId="0" fontId="34" fillId="9" borderId="5" xfId="0" applyFont="1" applyFill="1" applyBorder="1" applyAlignment="1">
      <alignment horizontal="center" vertical="center"/>
    </xf>
    <xf numFmtId="0" fontId="32" fillId="0" borderId="0" xfId="0" applyFont="1" applyAlignment="1">
      <alignment horizontal="left" wrapText="1"/>
    </xf>
    <xf numFmtId="0" fontId="31" fillId="10" borderId="0" xfId="0" applyFont="1" applyFill="1" applyAlignment="1">
      <alignment horizontal="center" vertical="center" wrapText="1"/>
    </xf>
    <xf numFmtId="0" fontId="0" fillId="0" borderId="0" xfId="0" applyFont="1"/>
    <xf numFmtId="164" fontId="0" fillId="0" borderId="0" xfId="1" applyNumberFormat="1" applyFont="1" applyBorder="1" applyAlignment="1">
      <alignment horizontal="left" vertical="center"/>
    </xf>
  </cellXfs>
  <cellStyles count="25">
    <cellStyle name="Accent" xfId="4" xr:uid="{00000000-0005-0000-0000-000000000000}"/>
    <cellStyle name="Accent 1" xfId="5" xr:uid="{00000000-0005-0000-0000-000001000000}"/>
    <cellStyle name="Accent 2" xfId="6" xr:uid="{00000000-0005-0000-0000-000002000000}"/>
    <cellStyle name="Accent 3" xfId="7" xr:uid="{00000000-0005-0000-0000-000003000000}"/>
    <cellStyle name="Bad" xfId="8" xr:uid="{00000000-0005-0000-0000-000004000000}"/>
    <cellStyle name="Error" xfId="9" xr:uid="{00000000-0005-0000-0000-000005000000}"/>
    <cellStyle name="Excel Built-in Currency" xfId="10" xr:uid="{00000000-0005-0000-0000-000006000000}"/>
    <cellStyle name="Footnote" xfId="11" xr:uid="{00000000-0005-0000-0000-000007000000}"/>
    <cellStyle name="Good" xfId="12" xr:uid="{00000000-0005-0000-0000-000008000000}"/>
    <cellStyle name="Heading (user)" xfId="13" xr:uid="{00000000-0005-0000-0000-000009000000}"/>
    <cellStyle name="Heading 1" xfId="14" xr:uid="{00000000-0005-0000-0000-00000A000000}"/>
    <cellStyle name="Heading 2" xfId="15" xr:uid="{00000000-0005-0000-0000-00000B000000}"/>
    <cellStyle name="Hyperlink" xfId="16" xr:uid="{00000000-0005-0000-0000-00000C000000}"/>
    <cellStyle name="Monétaire" xfId="1" builtinId="4"/>
    <cellStyle name="Monétaire 2" xfId="2" xr:uid="{00000000-0005-0000-0000-00000E000000}"/>
    <cellStyle name="Monétaire 2 2" xfId="17" xr:uid="{00000000-0005-0000-0000-00000F000000}"/>
    <cellStyle name="Monétaire 2 3" xfId="24" xr:uid="{989080F8-7DA2-43D1-89D1-8E067BA0E170}"/>
    <cellStyle name="Monétaire 3" xfId="23" xr:uid="{D1977EBB-6FF2-43E3-BAEE-E2D5FACE1840}"/>
    <cellStyle name="Neutral" xfId="18" xr:uid="{00000000-0005-0000-0000-000010000000}"/>
    <cellStyle name="Normal" xfId="0" builtinId="0"/>
    <cellStyle name="Normal 2" xfId="3" xr:uid="{00000000-0005-0000-0000-000012000000}"/>
    <cellStyle name="Note" xfId="19" xr:uid="{00000000-0005-0000-0000-000013000000}"/>
    <cellStyle name="Status" xfId="20" xr:uid="{00000000-0005-0000-0000-000014000000}"/>
    <cellStyle name="Text" xfId="21" xr:uid="{00000000-0005-0000-0000-000015000000}"/>
    <cellStyle name="Warning" xfId="22" xr:uid="{00000000-0005-0000-0000-000016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pageSetUpPr fitToPage="1"/>
  </sheetPr>
  <dimension ref="A1:L351"/>
  <sheetViews>
    <sheetView tabSelected="1" topLeftCell="A26" zoomScaleNormal="100" zoomScaleSheetLayoutView="100" workbookViewId="0">
      <selection activeCell="G11" sqref="G11"/>
    </sheetView>
  </sheetViews>
  <sheetFormatPr baseColWidth="10" defaultColWidth="9.109375" defaultRowHeight="14.4" x14ac:dyDescent="0.3"/>
  <cols>
    <col min="1" max="1" width="5.109375" style="1" customWidth="1"/>
    <col min="2" max="2" width="4.44140625" style="2" customWidth="1"/>
    <col min="3" max="3" width="88.33203125" style="3" customWidth="1"/>
    <col min="4" max="5" width="13.5546875" style="6" customWidth="1"/>
    <col min="6" max="6" width="9.109375" style="7"/>
    <col min="7" max="7" width="25.77734375" style="8" customWidth="1"/>
    <col min="8" max="8" width="45.77734375" style="8" customWidth="1"/>
    <col min="12" max="12" width="20.6640625" customWidth="1"/>
  </cols>
  <sheetData>
    <row r="1" spans="1:12" ht="150" customHeight="1" x14ac:dyDescent="0.3">
      <c r="A1" s="70" t="s">
        <v>25</v>
      </c>
      <c r="B1" s="70"/>
      <c r="C1" s="70"/>
      <c r="D1" s="70"/>
      <c r="E1" s="70"/>
      <c r="F1" s="70"/>
      <c r="G1" s="70"/>
      <c r="H1" s="70"/>
    </row>
    <row r="3" spans="1:12" ht="82.5" customHeight="1" x14ac:dyDescent="0.3">
      <c r="A3" s="69" t="s">
        <v>24</v>
      </c>
      <c r="B3" s="69"/>
      <c r="C3" s="69"/>
      <c r="D3" s="69"/>
      <c r="E3" s="69"/>
      <c r="F3" s="69"/>
      <c r="G3" s="69"/>
      <c r="H3" s="69"/>
    </row>
    <row r="6" spans="1:12" ht="15" thickBot="1" x14ac:dyDescent="0.35"/>
    <row r="7" spans="1:12" ht="37.5" customHeight="1" thickBot="1" x14ac:dyDescent="0.35">
      <c r="A7" s="66" t="s">
        <v>26</v>
      </c>
      <c r="B7" s="67"/>
      <c r="C7" s="67"/>
      <c r="D7" s="67"/>
      <c r="E7" s="67"/>
      <c r="F7" s="67"/>
      <c r="G7" s="67"/>
      <c r="H7" s="68"/>
      <c r="L7" s="56"/>
    </row>
    <row r="8" spans="1:12" ht="31.8" thickBot="1" x14ac:dyDescent="0.35">
      <c r="A8" s="63" t="s">
        <v>0</v>
      </c>
      <c r="B8" s="64"/>
      <c r="C8" s="65"/>
      <c r="D8" s="58" t="s">
        <v>6</v>
      </c>
      <c r="E8" s="59" t="s">
        <v>7</v>
      </c>
      <c r="F8" s="60" t="s">
        <v>30</v>
      </c>
      <c r="G8" s="61" t="s">
        <v>1</v>
      </c>
      <c r="H8" s="61" t="s">
        <v>2</v>
      </c>
    </row>
    <row r="9" spans="1:12" x14ac:dyDescent="0.3">
      <c r="A9" s="9"/>
      <c r="B9" s="10"/>
      <c r="C9" s="11"/>
      <c r="D9" s="12"/>
      <c r="E9" s="12"/>
      <c r="F9" s="13"/>
      <c r="G9" s="14"/>
      <c r="H9" s="14"/>
    </row>
    <row r="10" spans="1:12" ht="19.5" customHeight="1" x14ac:dyDescent="0.35">
      <c r="A10" s="57">
        <v>1</v>
      </c>
      <c r="B10" s="55" t="s">
        <v>27</v>
      </c>
      <c r="C10" s="15"/>
      <c r="D10" s="16"/>
      <c r="E10" s="16"/>
      <c r="F10" s="17"/>
      <c r="G10" s="18"/>
      <c r="H10" s="18" t="str">
        <f t="shared" ref="H10" si="0">IF(E10="","",G10*E10)</f>
        <v/>
      </c>
      <c r="L10" s="4"/>
    </row>
    <row r="11" spans="1:12" s="47" customFormat="1" ht="31.2" x14ac:dyDescent="0.3">
      <c r="A11" s="43"/>
      <c r="B11" s="43"/>
      <c r="C11" s="53" t="s">
        <v>13</v>
      </c>
      <c r="D11" s="44"/>
      <c r="E11" s="44"/>
      <c r="F11" s="45"/>
      <c r="G11" s="46"/>
      <c r="H11" s="46"/>
      <c r="L11" s="48"/>
    </row>
    <row r="12" spans="1:12" s="47" customFormat="1" ht="31.2" x14ac:dyDescent="0.3">
      <c r="A12" s="43"/>
      <c r="B12" s="43"/>
      <c r="C12" s="53" t="s">
        <v>14</v>
      </c>
      <c r="D12" s="44"/>
      <c r="E12" s="44"/>
      <c r="F12" s="45"/>
      <c r="G12" s="46"/>
      <c r="H12" s="46"/>
      <c r="L12" s="48"/>
    </row>
    <row r="13" spans="1:12" s="47" customFormat="1" ht="31.2" x14ac:dyDescent="0.3">
      <c r="A13" s="43"/>
      <c r="B13" s="43"/>
      <c r="C13" s="53" t="s">
        <v>15</v>
      </c>
      <c r="D13" s="44"/>
      <c r="E13" s="44"/>
      <c r="F13" s="45"/>
      <c r="G13" s="46"/>
      <c r="H13" s="46"/>
      <c r="L13" s="48"/>
    </row>
    <row r="14" spans="1:12" s="47" customFormat="1" ht="31.2" x14ac:dyDescent="0.3">
      <c r="A14" s="43"/>
      <c r="B14" s="43"/>
      <c r="C14" s="53" t="s">
        <v>16</v>
      </c>
      <c r="D14" s="44"/>
      <c r="E14" s="44"/>
      <c r="F14" s="45"/>
      <c r="G14" s="46"/>
      <c r="H14" s="46"/>
      <c r="L14" s="48"/>
    </row>
    <row r="15" spans="1:12" s="47" customFormat="1" ht="15.6" x14ac:dyDescent="0.3">
      <c r="A15" s="43"/>
      <c r="B15" s="43"/>
      <c r="C15" s="53" t="s">
        <v>17</v>
      </c>
      <c r="D15" s="44"/>
      <c r="E15" s="44"/>
      <c r="F15" s="45"/>
      <c r="G15" s="46"/>
      <c r="H15" s="46"/>
      <c r="L15" s="48"/>
    </row>
    <row r="16" spans="1:12" s="47" customFormat="1" ht="15.6" x14ac:dyDescent="0.3">
      <c r="A16" s="43"/>
      <c r="B16" s="43"/>
      <c r="C16" s="53" t="s">
        <v>19</v>
      </c>
      <c r="D16" s="44"/>
      <c r="E16" s="44"/>
      <c r="F16" s="45"/>
      <c r="G16" s="46"/>
      <c r="H16" s="46"/>
      <c r="L16" s="48"/>
    </row>
    <row r="17" spans="1:12" ht="7.5" customHeight="1" x14ac:dyDescent="0.3">
      <c r="A17" s="9"/>
      <c r="B17" s="10"/>
      <c r="C17" s="22"/>
      <c r="D17" s="20"/>
      <c r="E17" s="20"/>
      <c r="F17" s="17"/>
      <c r="G17" s="21"/>
      <c r="H17" s="21"/>
      <c r="L17" s="4"/>
    </row>
    <row r="18" spans="1:12" ht="18" x14ac:dyDescent="0.35">
      <c r="A18" s="57">
        <v>2</v>
      </c>
      <c r="B18" s="55" t="s">
        <v>9</v>
      </c>
      <c r="C18" s="23"/>
      <c r="D18" s="20"/>
      <c r="E18" s="20"/>
      <c r="F18" s="17"/>
      <c r="G18" s="21"/>
      <c r="H18" s="21"/>
      <c r="L18" s="4"/>
    </row>
    <row r="19" spans="1:12" s="3" customFormat="1" ht="15" customHeight="1" x14ac:dyDescent="0.3">
      <c r="A19" s="28"/>
      <c r="B19" s="49"/>
      <c r="C19" s="24" t="s">
        <v>8</v>
      </c>
      <c r="D19" s="44">
        <v>1</v>
      </c>
      <c r="E19" s="44"/>
      <c r="F19" s="50" t="s">
        <v>5</v>
      </c>
      <c r="G19" s="46">
        <v>0</v>
      </c>
      <c r="H19" s="46">
        <f t="shared" ref="H19:H21" si="1">E19*G19</f>
        <v>0</v>
      </c>
      <c r="L19" s="51"/>
    </row>
    <row r="20" spans="1:12" s="3" customFormat="1" ht="15.6" x14ac:dyDescent="0.3">
      <c r="A20" s="28"/>
      <c r="B20" s="49"/>
      <c r="C20" s="24" t="s">
        <v>28</v>
      </c>
      <c r="D20" s="44">
        <v>1</v>
      </c>
      <c r="E20" s="44"/>
      <c r="F20" s="50" t="s">
        <v>5</v>
      </c>
      <c r="G20" s="46">
        <v>0</v>
      </c>
      <c r="H20" s="46">
        <f t="shared" si="1"/>
        <v>0</v>
      </c>
      <c r="L20" s="51"/>
    </row>
    <row r="21" spans="1:12" s="3" customFormat="1" ht="15.6" x14ac:dyDescent="0.3">
      <c r="A21" s="28"/>
      <c r="B21" s="49"/>
      <c r="C21" s="24" t="s">
        <v>29</v>
      </c>
      <c r="D21" s="44">
        <v>1</v>
      </c>
      <c r="E21" s="44"/>
      <c r="F21" s="50" t="s">
        <v>5</v>
      </c>
      <c r="G21" s="46">
        <v>0</v>
      </c>
      <c r="H21" s="46">
        <f t="shared" si="1"/>
        <v>0</v>
      </c>
      <c r="L21" s="52"/>
    </row>
    <row r="22" spans="1:12" s="3" customFormat="1" ht="15" customHeight="1" x14ac:dyDescent="0.3">
      <c r="A22" s="28"/>
      <c r="B22" s="49"/>
      <c r="C22" s="24" t="s">
        <v>18</v>
      </c>
      <c r="D22" s="44">
        <v>1</v>
      </c>
      <c r="E22" s="44"/>
      <c r="F22" s="50" t="s">
        <v>5</v>
      </c>
      <c r="G22" s="46">
        <v>0</v>
      </c>
      <c r="H22" s="46">
        <f t="shared" ref="H22" si="2">E22*G22</f>
        <v>0</v>
      </c>
      <c r="L22" s="52"/>
    </row>
    <row r="23" spans="1:12" ht="7.5" customHeight="1" x14ac:dyDescent="0.3">
      <c r="A23" s="9"/>
      <c r="B23" s="10"/>
      <c r="C23" s="24"/>
      <c r="D23" s="20"/>
      <c r="E23" s="20"/>
      <c r="F23" s="17"/>
      <c r="G23" s="21"/>
      <c r="H23" s="21"/>
      <c r="L23" s="5"/>
    </row>
    <row r="24" spans="1:12" ht="20.100000000000001" customHeight="1" x14ac:dyDescent="0.35">
      <c r="A24" s="57">
        <v>3</v>
      </c>
      <c r="B24" s="55" t="s">
        <v>21</v>
      </c>
      <c r="C24" s="23"/>
      <c r="D24" s="20"/>
      <c r="E24" s="20"/>
      <c r="F24" s="17"/>
      <c r="G24" s="21"/>
      <c r="H24" s="21"/>
      <c r="L24" s="5"/>
    </row>
    <row r="25" spans="1:12" ht="109.2" x14ac:dyDescent="0.3">
      <c r="A25" s="9"/>
      <c r="B25" s="10"/>
      <c r="C25" s="54" t="s">
        <v>20</v>
      </c>
      <c r="D25" s="20">
        <v>6650</v>
      </c>
      <c r="E25" s="20"/>
      <c r="F25" s="17" t="s">
        <v>10</v>
      </c>
      <c r="G25" s="46">
        <v>0</v>
      </c>
      <c r="H25" s="46">
        <f t="shared" ref="H25" si="3">E25*G25</f>
        <v>0</v>
      </c>
      <c r="L25" s="5"/>
    </row>
    <row r="26" spans="1:12" ht="6.9" customHeight="1" x14ac:dyDescent="0.3">
      <c r="A26" s="9"/>
      <c r="B26" s="10"/>
      <c r="C26" s="24"/>
      <c r="D26" s="20"/>
      <c r="E26" s="20"/>
      <c r="F26" s="17"/>
      <c r="G26" s="21"/>
      <c r="H26" s="21"/>
      <c r="L26" s="5"/>
    </row>
    <row r="27" spans="1:12" ht="18" x14ac:dyDescent="0.35">
      <c r="A27" s="57">
        <v>4</v>
      </c>
      <c r="B27" s="55" t="s">
        <v>22</v>
      </c>
      <c r="C27" s="23"/>
      <c r="D27" s="20"/>
      <c r="E27" s="20"/>
      <c r="F27" s="17"/>
      <c r="G27" s="21"/>
      <c r="H27" s="21"/>
      <c r="L27" s="5"/>
    </row>
    <row r="28" spans="1:12" ht="109.2" x14ac:dyDescent="0.3">
      <c r="A28" s="9"/>
      <c r="B28" s="10"/>
      <c r="C28" s="23" t="s">
        <v>23</v>
      </c>
      <c r="D28" s="20">
        <v>100</v>
      </c>
      <c r="E28" s="20"/>
      <c r="F28" s="17" t="s">
        <v>10</v>
      </c>
      <c r="G28" s="46">
        <v>0</v>
      </c>
      <c r="H28" s="46">
        <f t="shared" ref="H28" si="4">E28*G28</f>
        <v>0</v>
      </c>
      <c r="L28" s="5"/>
    </row>
    <row r="29" spans="1:12" ht="6.9" customHeight="1" x14ac:dyDescent="0.3">
      <c r="A29" s="9"/>
      <c r="B29" s="10"/>
      <c r="C29" s="23"/>
      <c r="D29" s="20"/>
      <c r="E29" s="20"/>
      <c r="F29" s="17"/>
      <c r="G29" s="18"/>
      <c r="H29" s="18"/>
    </row>
    <row r="30" spans="1:12" x14ac:dyDescent="0.3">
      <c r="A30" s="19"/>
      <c r="B30" s="10"/>
      <c r="C30" s="11"/>
      <c r="D30" s="27"/>
      <c r="E30" s="12"/>
      <c r="F30" s="13"/>
      <c r="G30" s="26"/>
      <c r="H30" s="26" t="s">
        <v>11</v>
      </c>
    </row>
    <row r="31" spans="1:12" x14ac:dyDescent="0.3">
      <c r="A31" s="9"/>
      <c r="C31" s="9" t="s">
        <v>3</v>
      </c>
      <c r="D31" s="29"/>
      <c r="E31" s="29"/>
      <c r="F31" s="30"/>
      <c r="G31" s="31"/>
      <c r="H31" s="31">
        <f>SUM(H11:H29)</f>
        <v>0</v>
      </c>
    </row>
    <row r="32" spans="1:12" x14ac:dyDescent="0.3">
      <c r="A32" s="9"/>
      <c r="C32" s="32" t="s">
        <v>12</v>
      </c>
      <c r="D32" s="33"/>
      <c r="E32" s="33"/>
      <c r="F32" s="34"/>
      <c r="G32" s="35"/>
      <c r="H32" s="35">
        <f>H31*0.2</f>
        <v>0</v>
      </c>
    </row>
    <row r="33" spans="1:8" ht="15" thickBot="1" x14ac:dyDescent="0.35">
      <c r="A33" s="36"/>
      <c r="C33" s="32" t="s">
        <v>4</v>
      </c>
      <c r="D33" s="12"/>
      <c r="E33" s="12"/>
      <c r="F33" s="13"/>
      <c r="G33" s="37"/>
      <c r="H33" s="37">
        <f>H31*1.2</f>
        <v>0</v>
      </c>
    </row>
    <row r="34" spans="1:8" x14ac:dyDescent="0.3">
      <c r="A34" s="38"/>
      <c r="B34" s="39"/>
      <c r="C34" s="40"/>
      <c r="D34" s="41"/>
      <c r="E34" s="41"/>
      <c r="F34" s="42"/>
      <c r="G34" s="25"/>
      <c r="H34" s="25"/>
    </row>
    <row r="36" spans="1:8" x14ac:dyDescent="0.3">
      <c r="A36" t="s">
        <v>31</v>
      </c>
      <c r="B36" s="62"/>
      <c r="H36" s="72" t="s">
        <v>34</v>
      </c>
    </row>
    <row r="37" spans="1:8" x14ac:dyDescent="0.3">
      <c r="A37"/>
      <c r="B37" s="62"/>
    </row>
    <row r="38" spans="1:8" x14ac:dyDescent="0.3">
      <c r="A38"/>
      <c r="B38" s="62"/>
    </row>
    <row r="39" spans="1:8" x14ac:dyDescent="0.3">
      <c r="A39" t="s">
        <v>32</v>
      </c>
      <c r="B39" s="62"/>
      <c r="H39" s="72" t="s">
        <v>35</v>
      </c>
    </row>
    <row r="41" spans="1:8" x14ac:dyDescent="0.3">
      <c r="A41" s="71" t="s">
        <v>33</v>
      </c>
    </row>
    <row r="107" spans="8:8" x14ac:dyDescent="0.3">
      <c r="H107" s="8" t="str">
        <f t="shared" ref="H107:H170" si="5">IF(E107="","",G107*E107)</f>
        <v/>
      </c>
    </row>
    <row r="108" spans="8:8" x14ac:dyDescent="0.3">
      <c r="H108" s="8" t="str">
        <f t="shared" si="5"/>
        <v/>
      </c>
    </row>
    <row r="109" spans="8:8" x14ac:dyDescent="0.3">
      <c r="H109" s="8" t="str">
        <f t="shared" si="5"/>
        <v/>
      </c>
    </row>
    <row r="110" spans="8:8" x14ac:dyDescent="0.3">
      <c r="H110" s="8" t="str">
        <f t="shared" si="5"/>
        <v/>
      </c>
    </row>
    <row r="111" spans="8:8" x14ac:dyDescent="0.3">
      <c r="H111" s="8" t="str">
        <f t="shared" si="5"/>
        <v/>
      </c>
    </row>
    <row r="112" spans="8:8" x14ac:dyDescent="0.3">
      <c r="H112" s="8" t="str">
        <f t="shared" si="5"/>
        <v/>
      </c>
    </row>
    <row r="113" spans="8:8" x14ac:dyDescent="0.3">
      <c r="H113" s="8" t="str">
        <f t="shared" si="5"/>
        <v/>
      </c>
    </row>
    <row r="114" spans="8:8" x14ac:dyDescent="0.3">
      <c r="H114" s="8" t="str">
        <f t="shared" si="5"/>
        <v/>
      </c>
    </row>
    <row r="115" spans="8:8" x14ac:dyDescent="0.3">
      <c r="H115" s="8" t="str">
        <f t="shared" si="5"/>
        <v/>
      </c>
    </row>
    <row r="116" spans="8:8" x14ac:dyDescent="0.3">
      <c r="H116" s="8" t="str">
        <f t="shared" si="5"/>
        <v/>
      </c>
    </row>
    <row r="117" spans="8:8" x14ac:dyDescent="0.3">
      <c r="H117" s="8" t="str">
        <f t="shared" si="5"/>
        <v/>
      </c>
    </row>
    <row r="118" spans="8:8" x14ac:dyDescent="0.3">
      <c r="H118" s="8" t="str">
        <f t="shared" si="5"/>
        <v/>
      </c>
    </row>
    <row r="119" spans="8:8" x14ac:dyDescent="0.3">
      <c r="H119" s="8" t="str">
        <f t="shared" si="5"/>
        <v/>
      </c>
    </row>
    <row r="120" spans="8:8" x14ac:dyDescent="0.3">
      <c r="H120" s="8" t="str">
        <f t="shared" si="5"/>
        <v/>
      </c>
    </row>
    <row r="121" spans="8:8" x14ac:dyDescent="0.3">
      <c r="H121" s="8" t="str">
        <f t="shared" si="5"/>
        <v/>
      </c>
    </row>
    <row r="122" spans="8:8" x14ac:dyDescent="0.3">
      <c r="H122" s="8" t="str">
        <f t="shared" si="5"/>
        <v/>
      </c>
    </row>
    <row r="123" spans="8:8" x14ac:dyDescent="0.3">
      <c r="H123" s="8" t="str">
        <f t="shared" si="5"/>
        <v/>
      </c>
    </row>
    <row r="124" spans="8:8" x14ac:dyDescent="0.3">
      <c r="H124" s="8" t="str">
        <f t="shared" si="5"/>
        <v/>
      </c>
    </row>
    <row r="125" spans="8:8" x14ac:dyDescent="0.3">
      <c r="H125" s="8" t="str">
        <f t="shared" si="5"/>
        <v/>
      </c>
    </row>
    <row r="126" spans="8:8" x14ac:dyDescent="0.3">
      <c r="H126" s="8" t="str">
        <f t="shared" si="5"/>
        <v/>
      </c>
    </row>
    <row r="127" spans="8:8" x14ac:dyDescent="0.3">
      <c r="H127" s="8" t="str">
        <f t="shared" si="5"/>
        <v/>
      </c>
    </row>
    <row r="128" spans="8:8" x14ac:dyDescent="0.3">
      <c r="H128" s="8" t="str">
        <f t="shared" si="5"/>
        <v/>
      </c>
    </row>
    <row r="129" spans="8:8" x14ac:dyDescent="0.3">
      <c r="H129" s="8" t="str">
        <f t="shared" si="5"/>
        <v/>
      </c>
    </row>
    <row r="130" spans="8:8" x14ac:dyDescent="0.3">
      <c r="H130" s="8" t="str">
        <f t="shared" si="5"/>
        <v/>
      </c>
    </row>
    <row r="131" spans="8:8" x14ac:dyDescent="0.3">
      <c r="H131" s="8" t="str">
        <f t="shared" si="5"/>
        <v/>
      </c>
    </row>
    <row r="132" spans="8:8" x14ac:dyDescent="0.3">
      <c r="H132" s="8" t="str">
        <f t="shared" si="5"/>
        <v/>
      </c>
    </row>
    <row r="133" spans="8:8" x14ac:dyDescent="0.3">
      <c r="H133" s="8" t="str">
        <f t="shared" si="5"/>
        <v/>
      </c>
    </row>
    <row r="134" spans="8:8" x14ac:dyDescent="0.3">
      <c r="H134" s="8" t="str">
        <f t="shared" si="5"/>
        <v/>
      </c>
    </row>
    <row r="135" spans="8:8" x14ac:dyDescent="0.3">
      <c r="H135" s="8" t="str">
        <f t="shared" si="5"/>
        <v/>
      </c>
    </row>
    <row r="136" spans="8:8" x14ac:dyDescent="0.3">
      <c r="H136" s="8" t="str">
        <f t="shared" si="5"/>
        <v/>
      </c>
    </row>
    <row r="137" spans="8:8" x14ac:dyDescent="0.3">
      <c r="H137" s="8" t="str">
        <f t="shared" si="5"/>
        <v/>
      </c>
    </row>
    <row r="138" spans="8:8" x14ac:dyDescent="0.3">
      <c r="H138" s="8" t="str">
        <f t="shared" si="5"/>
        <v/>
      </c>
    </row>
    <row r="139" spans="8:8" x14ac:dyDescent="0.3">
      <c r="H139" s="8" t="str">
        <f t="shared" si="5"/>
        <v/>
      </c>
    </row>
    <row r="140" spans="8:8" x14ac:dyDescent="0.3">
      <c r="H140" s="8" t="str">
        <f t="shared" si="5"/>
        <v/>
      </c>
    </row>
    <row r="141" spans="8:8" x14ac:dyDescent="0.3">
      <c r="H141" s="8" t="str">
        <f t="shared" si="5"/>
        <v/>
      </c>
    </row>
    <row r="142" spans="8:8" x14ac:dyDescent="0.3">
      <c r="H142" s="8" t="str">
        <f t="shared" si="5"/>
        <v/>
      </c>
    </row>
    <row r="143" spans="8:8" x14ac:dyDescent="0.3">
      <c r="H143" s="8" t="str">
        <f t="shared" si="5"/>
        <v/>
      </c>
    </row>
    <row r="144" spans="8:8" x14ac:dyDescent="0.3">
      <c r="H144" s="8" t="str">
        <f t="shared" si="5"/>
        <v/>
      </c>
    </row>
    <row r="145" spans="8:8" x14ac:dyDescent="0.3">
      <c r="H145" s="8" t="str">
        <f t="shared" si="5"/>
        <v/>
      </c>
    </row>
    <row r="146" spans="8:8" x14ac:dyDescent="0.3">
      <c r="H146" s="8" t="str">
        <f t="shared" si="5"/>
        <v/>
      </c>
    </row>
    <row r="147" spans="8:8" x14ac:dyDescent="0.3">
      <c r="H147" s="8" t="str">
        <f t="shared" si="5"/>
        <v/>
      </c>
    </row>
    <row r="148" spans="8:8" x14ac:dyDescent="0.3">
      <c r="H148" s="8" t="str">
        <f t="shared" si="5"/>
        <v/>
      </c>
    </row>
    <row r="149" spans="8:8" x14ac:dyDescent="0.3">
      <c r="H149" s="8" t="str">
        <f t="shared" si="5"/>
        <v/>
      </c>
    </row>
    <row r="150" spans="8:8" x14ac:dyDescent="0.3">
      <c r="H150" s="8" t="str">
        <f t="shared" si="5"/>
        <v/>
      </c>
    </row>
    <row r="151" spans="8:8" x14ac:dyDescent="0.3">
      <c r="H151" s="8" t="str">
        <f t="shared" si="5"/>
        <v/>
      </c>
    </row>
    <row r="152" spans="8:8" x14ac:dyDescent="0.3">
      <c r="H152" s="8" t="str">
        <f t="shared" si="5"/>
        <v/>
      </c>
    </row>
    <row r="153" spans="8:8" x14ac:dyDescent="0.3">
      <c r="H153" s="8" t="str">
        <f t="shared" si="5"/>
        <v/>
      </c>
    </row>
    <row r="154" spans="8:8" x14ac:dyDescent="0.3">
      <c r="H154" s="8" t="str">
        <f t="shared" si="5"/>
        <v/>
      </c>
    </row>
    <row r="155" spans="8:8" x14ac:dyDescent="0.3">
      <c r="H155" s="8" t="str">
        <f t="shared" si="5"/>
        <v/>
      </c>
    </row>
    <row r="156" spans="8:8" x14ac:dyDescent="0.3">
      <c r="H156" s="8" t="str">
        <f t="shared" si="5"/>
        <v/>
      </c>
    </row>
    <row r="157" spans="8:8" x14ac:dyDescent="0.3">
      <c r="H157" s="8" t="str">
        <f t="shared" si="5"/>
        <v/>
      </c>
    </row>
    <row r="158" spans="8:8" x14ac:dyDescent="0.3">
      <c r="H158" s="8" t="str">
        <f t="shared" si="5"/>
        <v/>
      </c>
    </row>
    <row r="159" spans="8:8" x14ac:dyDescent="0.3">
      <c r="H159" s="8" t="str">
        <f t="shared" si="5"/>
        <v/>
      </c>
    </row>
    <row r="160" spans="8:8" x14ac:dyDescent="0.3">
      <c r="H160" s="8" t="str">
        <f t="shared" si="5"/>
        <v/>
      </c>
    </row>
    <row r="161" spans="8:8" x14ac:dyDescent="0.3">
      <c r="H161" s="8" t="str">
        <f t="shared" si="5"/>
        <v/>
      </c>
    </row>
    <row r="162" spans="8:8" x14ac:dyDescent="0.3">
      <c r="H162" s="8" t="str">
        <f t="shared" si="5"/>
        <v/>
      </c>
    </row>
    <row r="163" spans="8:8" x14ac:dyDescent="0.3">
      <c r="H163" s="8" t="str">
        <f t="shared" si="5"/>
        <v/>
      </c>
    </row>
    <row r="164" spans="8:8" x14ac:dyDescent="0.3">
      <c r="H164" s="8" t="str">
        <f t="shared" si="5"/>
        <v/>
      </c>
    </row>
    <row r="165" spans="8:8" x14ac:dyDescent="0.3">
      <c r="H165" s="8" t="str">
        <f t="shared" si="5"/>
        <v/>
      </c>
    </row>
    <row r="166" spans="8:8" x14ac:dyDescent="0.3">
      <c r="H166" s="8" t="str">
        <f t="shared" si="5"/>
        <v/>
      </c>
    </row>
    <row r="167" spans="8:8" x14ac:dyDescent="0.3">
      <c r="H167" s="8" t="str">
        <f t="shared" si="5"/>
        <v/>
      </c>
    </row>
    <row r="168" spans="8:8" x14ac:dyDescent="0.3">
      <c r="H168" s="8" t="str">
        <f t="shared" si="5"/>
        <v/>
      </c>
    </row>
    <row r="169" spans="8:8" x14ac:dyDescent="0.3">
      <c r="H169" s="8" t="str">
        <f t="shared" si="5"/>
        <v/>
      </c>
    </row>
    <row r="170" spans="8:8" x14ac:dyDescent="0.3">
      <c r="H170" s="8" t="str">
        <f t="shared" si="5"/>
        <v/>
      </c>
    </row>
    <row r="171" spans="8:8" x14ac:dyDescent="0.3">
      <c r="H171" s="8" t="str">
        <f t="shared" ref="H171:H234" si="6">IF(E171="","",G171*E171)</f>
        <v/>
      </c>
    </row>
    <row r="172" spans="8:8" x14ac:dyDescent="0.3">
      <c r="H172" s="8" t="str">
        <f t="shared" si="6"/>
        <v/>
      </c>
    </row>
    <row r="173" spans="8:8" x14ac:dyDescent="0.3">
      <c r="H173" s="8" t="str">
        <f t="shared" si="6"/>
        <v/>
      </c>
    </row>
    <row r="174" spans="8:8" x14ac:dyDescent="0.3">
      <c r="H174" s="8" t="str">
        <f t="shared" si="6"/>
        <v/>
      </c>
    </row>
    <row r="175" spans="8:8" x14ac:dyDescent="0.3">
      <c r="H175" s="8" t="str">
        <f t="shared" si="6"/>
        <v/>
      </c>
    </row>
    <row r="176" spans="8:8" x14ac:dyDescent="0.3">
      <c r="H176" s="8" t="str">
        <f t="shared" si="6"/>
        <v/>
      </c>
    </row>
    <row r="177" spans="8:8" x14ac:dyDescent="0.3">
      <c r="H177" s="8" t="str">
        <f t="shared" si="6"/>
        <v/>
      </c>
    </row>
    <row r="178" spans="8:8" x14ac:dyDescent="0.3">
      <c r="H178" s="8" t="str">
        <f t="shared" si="6"/>
        <v/>
      </c>
    </row>
    <row r="179" spans="8:8" x14ac:dyDescent="0.3">
      <c r="H179" s="8" t="str">
        <f t="shared" si="6"/>
        <v/>
      </c>
    </row>
    <row r="180" spans="8:8" x14ac:dyDescent="0.3">
      <c r="H180" s="8" t="str">
        <f t="shared" si="6"/>
        <v/>
      </c>
    </row>
    <row r="181" spans="8:8" x14ac:dyDescent="0.3">
      <c r="H181" s="8" t="str">
        <f t="shared" si="6"/>
        <v/>
      </c>
    </row>
    <row r="182" spans="8:8" x14ac:dyDescent="0.3">
      <c r="H182" s="8" t="str">
        <f t="shared" si="6"/>
        <v/>
      </c>
    </row>
    <row r="183" spans="8:8" x14ac:dyDescent="0.3">
      <c r="H183" s="8" t="str">
        <f t="shared" si="6"/>
        <v/>
      </c>
    </row>
    <row r="184" spans="8:8" x14ac:dyDescent="0.3">
      <c r="H184" s="8" t="str">
        <f t="shared" si="6"/>
        <v/>
      </c>
    </row>
    <row r="185" spans="8:8" x14ac:dyDescent="0.3">
      <c r="H185" s="8" t="str">
        <f t="shared" si="6"/>
        <v/>
      </c>
    </row>
    <row r="186" spans="8:8" x14ac:dyDescent="0.3">
      <c r="H186" s="8" t="str">
        <f t="shared" si="6"/>
        <v/>
      </c>
    </row>
    <row r="187" spans="8:8" x14ac:dyDescent="0.3">
      <c r="H187" s="8" t="str">
        <f t="shared" si="6"/>
        <v/>
      </c>
    </row>
    <row r="188" spans="8:8" x14ac:dyDescent="0.3">
      <c r="H188" s="8" t="str">
        <f t="shared" si="6"/>
        <v/>
      </c>
    </row>
    <row r="189" spans="8:8" x14ac:dyDescent="0.3">
      <c r="H189" s="8" t="str">
        <f t="shared" si="6"/>
        <v/>
      </c>
    </row>
    <row r="190" spans="8:8" x14ac:dyDescent="0.3">
      <c r="H190" s="8" t="str">
        <f t="shared" si="6"/>
        <v/>
      </c>
    </row>
    <row r="191" spans="8:8" x14ac:dyDescent="0.3">
      <c r="H191" s="8" t="str">
        <f t="shared" si="6"/>
        <v/>
      </c>
    </row>
    <row r="192" spans="8:8" x14ac:dyDescent="0.3">
      <c r="H192" s="8" t="str">
        <f t="shared" si="6"/>
        <v/>
      </c>
    </row>
    <row r="193" spans="8:8" x14ac:dyDescent="0.3">
      <c r="H193" s="8" t="str">
        <f t="shared" si="6"/>
        <v/>
      </c>
    </row>
    <row r="194" spans="8:8" x14ac:dyDescent="0.3">
      <c r="H194" s="8" t="str">
        <f t="shared" si="6"/>
        <v/>
      </c>
    </row>
    <row r="195" spans="8:8" x14ac:dyDescent="0.3">
      <c r="H195" s="8" t="str">
        <f t="shared" si="6"/>
        <v/>
      </c>
    </row>
    <row r="196" spans="8:8" x14ac:dyDescent="0.3">
      <c r="H196" s="8" t="str">
        <f t="shared" si="6"/>
        <v/>
      </c>
    </row>
    <row r="197" spans="8:8" x14ac:dyDescent="0.3">
      <c r="H197" s="8" t="str">
        <f t="shared" si="6"/>
        <v/>
      </c>
    </row>
    <row r="198" spans="8:8" x14ac:dyDescent="0.3">
      <c r="H198" s="8" t="str">
        <f t="shared" si="6"/>
        <v/>
      </c>
    </row>
    <row r="199" spans="8:8" x14ac:dyDescent="0.3">
      <c r="H199" s="8" t="str">
        <f t="shared" si="6"/>
        <v/>
      </c>
    </row>
    <row r="200" spans="8:8" x14ac:dyDescent="0.3">
      <c r="H200" s="8" t="str">
        <f t="shared" si="6"/>
        <v/>
      </c>
    </row>
    <row r="201" spans="8:8" x14ac:dyDescent="0.3">
      <c r="H201" s="8" t="str">
        <f t="shared" si="6"/>
        <v/>
      </c>
    </row>
    <row r="202" spans="8:8" x14ac:dyDescent="0.3">
      <c r="H202" s="8" t="str">
        <f t="shared" si="6"/>
        <v/>
      </c>
    </row>
    <row r="203" spans="8:8" x14ac:dyDescent="0.3">
      <c r="H203" s="8" t="str">
        <f t="shared" si="6"/>
        <v/>
      </c>
    </row>
    <row r="204" spans="8:8" x14ac:dyDescent="0.3">
      <c r="H204" s="8" t="str">
        <f t="shared" si="6"/>
        <v/>
      </c>
    </row>
    <row r="205" spans="8:8" x14ac:dyDescent="0.3">
      <c r="H205" s="8" t="str">
        <f t="shared" si="6"/>
        <v/>
      </c>
    </row>
    <row r="206" spans="8:8" x14ac:dyDescent="0.3">
      <c r="H206" s="8" t="str">
        <f t="shared" si="6"/>
        <v/>
      </c>
    </row>
    <row r="207" spans="8:8" x14ac:dyDescent="0.3">
      <c r="H207" s="8" t="str">
        <f t="shared" si="6"/>
        <v/>
      </c>
    </row>
    <row r="208" spans="8:8" x14ac:dyDescent="0.3">
      <c r="H208" s="8" t="str">
        <f t="shared" si="6"/>
        <v/>
      </c>
    </row>
    <row r="209" spans="8:8" x14ac:dyDescent="0.3">
      <c r="H209" s="8" t="str">
        <f t="shared" si="6"/>
        <v/>
      </c>
    </row>
    <row r="210" spans="8:8" x14ac:dyDescent="0.3">
      <c r="H210" s="8" t="str">
        <f t="shared" si="6"/>
        <v/>
      </c>
    </row>
    <row r="211" spans="8:8" x14ac:dyDescent="0.3">
      <c r="H211" s="8" t="str">
        <f t="shared" si="6"/>
        <v/>
      </c>
    </row>
    <row r="212" spans="8:8" x14ac:dyDescent="0.3">
      <c r="H212" s="8" t="str">
        <f t="shared" si="6"/>
        <v/>
      </c>
    </row>
    <row r="213" spans="8:8" x14ac:dyDescent="0.3">
      <c r="H213" s="8" t="str">
        <f t="shared" si="6"/>
        <v/>
      </c>
    </row>
    <row r="214" spans="8:8" x14ac:dyDescent="0.3">
      <c r="H214" s="8" t="str">
        <f t="shared" si="6"/>
        <v/>
      </c>
    </row>
    <row r="215" spans="8:8" x14ac:dyDescent="0.3">
      <c r="H215" s="8" t="str">
        <f t="shared" si="6"/>
        <v/>
      </c>
    </row>
    <row r="216" spans="8:8" x14ac:dyDescent="0.3">
      <c r="H216" s="8" t="str">
        <f t="shared" si="6"/>
        <v/>
      </c>
    </row>
    <row r="217" spans="8:8" x14ac:dyDescent="0.3">
      <c r="H217" s="8" t="str">
        <f t="shared" si="6"/>
        <v/>
      </c>
    </row>
    <row r="218" spans="8:8" x14ac:dyDescent="0.3">
      <c r="H218" s="8" t="str">
        <f t="shared" si="6"/>
        <v/>
      </c>
    </row>
    <row r="219" spans="8:8" x14ac:dyDescent="0.3">
      <c r="H219" s="8" t="str">
        <f t="shared" si="6"/>
        <v/>
      </c>
    </row>
    <row r="220" spans="8:8" x14ac:dyDescent="0.3">
      <c r="H220" s="8" t="str">
        <f t="shared" si="6"/>
        <v/>
      </c>
    </row>
    <row r="221" spans="8:8" x14ac:dyDescent="0.3">
      <c r="H221" s="8" t="str">
        <f t="shared" si="6"/>
        <v/>
      </c>
    </row>
    <row r="222" spans="8:8" x14ac:dyDescent="0.3">
      <c r="H222" s="8" t="str">
        <f t="shared" si="6"/>
        <v/>
      </c>
    </row>
    <row r="223" spans="8:8" x14ac:dyDescent="0.3">
      <c r="H223" s="8" t="str">
        <f t="shared" si="6"/>
        <v/>
      </c>
    </row>
    <row r="224" spans="8:8" x14ac:dyDescent="0.3">
      <c r="H224" s="8" t="str">
        <f t="shared" si="6"/>
        <v/>
      </c>
    </row>
    <row r="225" spans="8:8" x14ac:dyDescent="0.3">
      <c r="H225" s="8" t="str">
        <f t="shared" si="6"/>
        <v/>
      </c>
    </row>
    <row r="226" spans="8:8" x14ac:dyDescent="0.3">
      <c r="H226" s="8" t="str">
        <f t="shared" si="6"/>
        <v/>
      </c>
    </row>
    <row r="227" spans="8:8" x14ac:dyDescent="0.3">
      <c r="H227" s="8" t="str">
        <f t="shared" si="6"/>
        <v/>
      </c>
    </row>
    <row r="228" spans="8:8" x14ac:dyDescent="0.3">
      <c r="H228" s="8" t="str">
        <f t="shared" si="6"/>
        <v/>
      </c>
    </row>
    <row r="229" spans="8:8" x14ac:dyDescent="0.3">
      <c r="H229" s="8" t="str">
        <f t="shared" si="6"/>
        <v/>
      </c>
    </row>
    <row r="230" spans="8:8" x14ac:dyDescent="0.3">
      <c r="H230" s="8" t="str">
        <f t="shared" si="6"/>
        <v/>
      </c>
    </row>
    <row r="231" spans="8:8" x14ac:dyDescent="0.3">
      <c r="H231" s="8" t="str">
        <f t="shared" si="6"/>
        <v/>
      </c>
    </row>
    <row r="232" spans="8:8" x14ac:dyDescent="0.3">
      <c r="H232" s="8" t="str">
        <f t="shared" si="6"/>
        <v/>
      </c>
    </row>
    <row r="233" spans="8:8" x14ac:dyDescent="0.3">
      <c r="H233" s="8" t="str">
        <f t="shared" si="6"/>
        <v/>
      </c>
    </row>
    <row r="234" spans="8:8" x14ac:dyDescent="0.3">
      <c r="H234" s="8" t="str">
        <f t="shared" si="6"/>
        <v/>
      </c>
    </row>
    <row r="235" spans="8:8" x14ac:dyDescent="0.3">
      <c r="H235" s="8" t="str">
        <f t="shared" ref="H235:H298" si="7">IF(E235="","",G235*E235)</f>
        <v/>
      </c>
    </row>
    <row r="236" spans="8:8" x14ac:dyDescent="0.3">
      <c r="H236" s="8" t="str">
        <f t="shared" si="7"/>
        <v/>
      </c>
    </row>
    <row r="237" spans="8:8" x14ac:dyDescent="0.3">
      <c r="H237" s="8" t="str">
        <f t="shared" si="7"/>
        <v/>
      </c>
    </row>
    <row r="238" spans="8:8" x14ac:dyDescent="0.3">
      <c r="H238" s="8" t="str">
        <f t="shared" si="7"/>
        <v/>
      </c>
    </row>
    <row r="239" spans="8:8" x14ac:dyDescent="0.3">
      <c r="H239" s="8" t="str">
        <f t="shared" si="7"/>
        <v/>
      </c>
    </row>
    <row r="240" spans="8:8" x14ac:dyDescent="0.3">
      <c r="H240" s="8" t="str">
        <f t="shared" si="7"/>
        <v/>
      </c>
    </row>
    <row r="241" spans="8:8" x14ac:dyDescent="0.3">
      <c r="H241" s="8" t="str">
        <f t="shared" si="7"/>
        <v/>
      </c>
    </row>
    <row r="242" spans="8:8" x14ac:dyDescent="0.3">
      <c r="H242" s="8" t="str">
        <f t="shared" si="7"/>
        <v/>
      </c>
    </row>
    <row r="243" spans="8:8" x14ac:dyDescent="0.3">
      <c r="H243" s="8" t="str">
        <f t="shared" si="7"/>
        <v/>
      </c>
    </row>
    <row r="244" spans="8:8" x14ac:dyDescent="0.3">
      <c r="H244" s="8" t="str">
        <f t="shared" si="7"/>
        <v/>
      </c>
    </row>
    <row r="245" spans="8:8" x14ac:dyDescent="0.3">
      <c r="H245" s="8" t="str">
        <f t="shared" si="7"/>
        <v/>
      </c>
    </row>
    <row r="246" spans="8:8" x14ac:dyDescent="0.3">
      <c r="H246" s="8" t="str">
        <f t="shared" si="7"/>
        <v/>
      </c>
    </row>
    <row r="247" spans="8:8" x14ac:dyDescent="0.3">
      <c r="H247" s="8" t="str">
        <f t="shared" si="7"/>
        <v/>
      </c>
    </row>
    <row r="248" spans="8:8" x14ac:dyDescent="0.3">
      <c r="H248" s="8" t="str">
        <f t="shared" si="7"/>
        <v/>
      </c>
    </row>
    <row r="249" spans="8:8" x14ac:dyDescent="0.3">
      <c r="H249" s="8" t="str">
        <f t="shared" si="7"/>
        <v/>
      </c>
    </row>
    <row r="250" spans="8:8" x14ac:dyDescent="0.3">
      <c r="H250" s="8" t="str">
        <f t="shared" si="7"/>
        <v/>
      </c>
    </row>
    <row r="251" spans="8:8" x14ac:dyDescent="0.3">
      <c r="H251" s="8" t="str">
        <f t="shared" si="7"/>
        <v/>
      </c>
    </row>
    <row r="252" spans="8:8" x14ac:dyDescent="0.3">
      <c r="H252" s="8" t="str">
        <f t="shared" si="7"/>
        <v/>
      </c>
    </row>
    <row r="253" spans="8:8" x14ac:dyDescent="0.3">
      <c r="H253" s="8" t="str">
        <f t="shared" si="7"/>
        <v/>
      </c>
    </row>
    <row r="254" spans="8:8" x14ac:dyDescent="0.3">
      <c r="H254" s="8" t="str">
        <f t="shared" si="7"/>
        <v/>
      </c>
    </row>
    <row r="255" spans="8:8" x14ac:dyDescent="0.3">
      <c r="H255" s="8" t="str">
        <f t="shared" si="7"/>
        <v/>
      </c>
    </row>
    <row r="256" spans="8:8" x14ac:dyDescent="0.3">
      <c r="H256" s="8" t="str">
        <f t="shared" si="7"/>
        <v/>
      </c>
    </row>
    <row r="257" spans="8:8" x14ac:dyDescent="0.3">
      <c r="H257" s="8" t="str">
        <f t="shared" si="7"/>
        <v/>
      </c>
    </row>
    <row r="258" spans="8:8" x14ac:dyDescent="0.3">
      <c r="H258" s="8" t="str">
        <f t="shared" si="7"/>
        <v/>
      </c>
    </row>
    <row r="259" spans="8:8" x14ac:dyDescent="0.3">
      <c r="H259" s="8" t="str">
        <f t="shared" si="7"/>
        <v/>
      </c>
    </row>
    <row r="260" spans="8:8" x14ac:dyDescent="0.3">
      <c r="H260" s="8" t="str">
        <f t="shared" si="7"/>
        <v/>
      </c>
    </row>
    <row r="261" spans="8:8" x14ac:dyDescent="0.3">
      <c r="H261" s="8" t="str">
        <f t="shared" si="7"/>
        <v/>
      </c>
    </row>
    <row r="262" spans="8:8" x14ac:dyDescent="0.3">
      <c r="H262" s="8" t="str">
        <f t="shared" si="7"/>
        <v/>
      </c>
    </row>
    <row r="263" spans="8:8" x14ac:dyDescent="0.3">
      <c r="H263" s="8" t="str">
        <f t="shared" si="7"/>
        <v/>
      </c>
    </row>
    <row r="264" spans="8:8" x14ac:dyDescent="0.3">
      <c r="H264" s="8" t="str">
        <f t="shared" si="7"/>
        <v/>
      </c>
    </row>
    <row r="265" spans="8:8" x14ac:dyDescent="0.3">
      <c r="H265" s="8" t="str">
        <f t="shared" si="7"/>
        <v/>
      </c>
    </row>
    <row r="266" spans="8:8" x14ac:dyDescent="0.3">
      <c r="H266" s="8" t="str">
        <f t="shared" si="7"/>
        <v/>
      </c>
    </row>
    <row r="267" spans="8:8" x14ac:dyDescent="0.3">
      <c r="H267" s="8" t="str">
        <f t="shared" si="7"/>
        <v/>
      </c>
    </row>
    <row r="268" spans="8:8" x14ac:dyDescent="0.3">
      <c r="H268" s="8" t="str">
        <f t="shared" si="7"/>
        <v/>
      </c>
    </row>
    <row r="269" spans="8:8" x14ac:dyDescent="0.3">
      <c r="H269" s="8" t="str">
        <f t="shared" si="7"/>
        <v/>
      </c>
    </row>
    <row r="270" spans="8:8" x14ac:dyDescent="0.3">
      <c r="H270" s="8" t="str">
        <f t="shared" si="7"/>
        <v/>
      </c>
    </row>
    <row r="271" spans="8:8" x14ac:dyDescent="0.3">
      <c r="H271" s="8" t="str">
        <f t="shared" si="7"/>
        <v/>
      </c>
    </row>
    <row r="272" spans="8:8" x14ac:dyDescent="0.3">
      <c r="H272" s="8" t="str">
        <f t="shared" si="7"/>
        <v/>
      </c>
    </row>
    <row r="273" spans="8:8" x14ac:dyDescent="0.3">
      <c r="H273" s="8" t="str">
        <f t="shared" si="7"/>
        <v/>
      </c>
    </row>
    <row r="274" spans="8:8" x14ac:dyDescent="0.3">
      <c r="H274" s="8" t="str">
        <f t="shared" si="7"/>
        <v/>
      </c>
    </row>
    <row r="275" spans="8:8" x14ac:dyDescent="0.3">
      <c r="H275" s="8" t="str">
        <f t="shared" si="7"/>
        <v/>
      </c>
    </row>
    <row r="276" spans="8:8" x14ac:dyDescent="0.3">
      <c r="H276" s="8" t="str">
        <f t="shared" si="7"/>
        <v/>
      </c>
    </row>
    <row r="277" spans="8:8" x14ac:dyDescent="0.3">
      <c r="H277" s="8" t="str">
        <f t="shared" si="7"/>
        <v/>
      </c>
    </row>
    <row r="278" spans="8:8" x14ac:dyDescent="0.3">
      <c r="H278" s="8" t="str">
        <f t="shared" si="7"/>
        <v/>
      </c>
    </row>
    <row r="279" spans="8:8" x14ac:dyDescent="0.3">
      <c r="H279" s="8" t="str">
        <f t="shared" si="7"/>
        <v/>
      </c>
    </row>
    <row r="280" spans="8:8" x14ac:dyDescent="0.3">
      <c r="H280" s="8" t="str">
        <f t="shared" si="7"/>
        <v/>
      </c>
    </row>
    <row r="281" spans="8:8" x14ac:dyDescent="0.3">
      <c r="H281" s="8" t="str">
        <f t="shared" si="7"/>
        <v/>
      </c>
    </row>
    <row r="282" spans="8:8" x14ac:dyDescent="0.3">
      <c r="H282" s="8" t="str">
        <f t="shared" si="7"/>
        <v/>
      </c>
    </row>
    <row r="283" spans="8:8" x14ac:dyDescent="0.3">
      <c r="H283" s="8" t="str">
        <f t="shared" si="7"/>
        <v/>
      </c>
    </row>
    <row r="284" spans="8:8" x14ac:dyDescent="0.3">
      <c r="H284" s="8" t="str">
        <f t="shared" si="7"/>
        <v/>
      </c>
    </row>
    <row r="285" spans="8:8" x14ac:dyDescent="0.3">
      <c r="H285" s="8" t="str">
        <f t="shared" si="7"/>
        <v/>
      </c>
    </row>
    <row r="286" spans="8:8" x14ac:dyDescent="0.3">
      <c r="H286" s="8" t="str">
        <f t="shared" si="7"/>
        <v/>
      </c>
    </row>
    <row r="287" spans="8:8" x14ac:dyDescent="0.3">
      <c r="H287" s="8" t="str">
        <f t="shared" si="7"/>
        <v/>
      </c>
    </row>
    <row r="288" spans="8:8" x14ac:dyDescent="0.3">
      <c r="H288" s="8" t="str">
        <f t="shared" si="7"/>
        <v/>
      </c>
    </row>
    <row r="289" spans="8:8" x14ac:dyDescent="0.3">
      <c r="H289" s="8" t="str">
        <f t="shared" si="7"/>
        <v/>
      </c>
    </row>
    <row r="290" spans="8:8" x14ac:dyDescent="0.3">
      <c r="H290" s="8" t="str">
        <f t="shared" si="7"/>
        <v/>
      </c>
    </row>
    <row r="291" spans="8:8" x14ac:dyDescent="0.3">
      <c r="H291" s="8" t="str">
        <f t="shared" si="7"/>
        <v/>
      </c>
    </row>
    <row r="292" spans="8:8" x14ac:dyDescent="0.3">
      <c r="H292" s="8" t="str">
        <f t="shared" si="7"/>
        <v/>
      </c>
    </row>
    <row r="293" spans="8:8" x14ac:dyDescent="0.3">
      <c r="H293" s="8" t="str">
        <f t="shared" si="7"/>
        <v/>
      </c>
    </row>
    <row r="294" spans="8:8" x14ac:dyDescent="0.3">
      <c r="H294" s="8" t="str">
        <f t="shared" si="7"/>
        <v/>
      </c>
    </row>
    <row r="295" spans="8:8" x14ac:dyDescent="0.3">
      <c r="H295" s="8" t="str">
        <f t="shared" si="7"/>
        <v/>
      </c>
    </row>
    <row r="296" spans="8:8" x14ac:dyDescent="0.3">
      <c r="H296" s="8" t="str">
        <f t="shared" si="7"/>
        <v/>
      </c>
    </row>
    <row r="297" spans="8:8" x14ac:dyDescent="0.3">
      <c r="H297" s="8" t="str">
        <f t="shared" si="7"/>
        <v/>
      </c>
    </row>
    <row r="298" spans="8:8" x14ac:dyDescent="0.3">
      <c r="H298" s="8" t="str">
        <f t="shared" si="7"/>
        <v/>
      </c>
    </row>
    <row r="299" spans="8:8" x14ac:dyDescent="0.3">
      <c r="H299" s="8" t="str">
        <f t="shared" ref="H299:H351" si="8">IF(E299="","",G299*E299)</f>
        <v/>
      </c>
    </row>
    <row r="300" spans="8:8" x14ac:dyDescent="0.3">
      <c r="H300" s="8" t="str">
        <f t="shared" si="8"/>
        <v/>
      </c>
    </row>
    <row r="301" spans="8:8" x14ac:dyDescent="0.3">
      <c r="H301" s="8" t="str">
        <f t="shared" si="8"/>
        <v/>
      </c>
    </row>
    <row r="302" spans="8:8" x14ac:dyDescent="0.3">
      <c r="H302" s="8" t="str">
        <f t="shared" si="8"/>
        <v/>
      </c>
    </row>
    <row r="303" spans="8:8" x14ac:dyDescent="0.3">
      <c r="H303" s="8" t="str">
        <f t="shared" si="8"/>
        <v/>
      </c>
    </row>
    <row r="304" spans="8:8" x14ac:dyDescent="0.3">
      <c r="H304" s="8" t="str">
        <f t="shared" si="8"/>
        <v/>
      </c>
    </row>
    <row r="305" spans="8:8" x14ac:dyDescent="0.3">
      <c r="H305" s="8" t="str">
        <f t="shared" si="8"/>
        <v/>
      </c>
    </row>
    <row r="306" spans="8:8" x14ac:dyDescent="0.3">
      <c r="H306" s="8" t="str">
        <f t="shared" si="8"/>
        <v/>
      </c>
    </row>
    <row r="307" spans="8:8" x14ac:dyDescent="0.3">
      <c r="H307" s="8" t="str">
        <f t="shared" si="8"/>
        <v/>
      </c>
    </row>
    <row r="308" spans="8:8" x14ac:dyDescent="0.3">
      <c r="H308" s="8" t="str">
        <f t="shared" si="8"/>
        <v/>
      </c>
    </row>
    <row r="309" spans="8:8" x14ac:dyDescent="0.3">
      <c r="H309" s="8" t="str">
        <f t="shared" si="8"/>
        <v/>
      </c>
    </row>
    <row r="310" spans="8:8" x14ac:dyDescent="0.3">
      <c r="H310" s="8" t="str">
        <f t="shared" si="8"/>
        <v/>
      </c>
    </row>
    <row r="311" spans="8:8" x14ac:dyDescent="0.3">
      <c r="H311" s="8" t="str">
        <f t="shared" si="8"/>
        <v/>
      </c>
    </row>
    <row r="312" spans="8:8" x14ac:dyDescent="0.3">
      <c r="H312" s="8" t="str">
        <f t="shared" si="8"/>
        <v/>
      </c>
    </row>
    <row r="313" spans="8:8" x14ac:dyDescent="0.3">
      <c r="H313" s="8" t="str">
        <f t="shared" si="8"/>
        <v/>
      </c>
    </row>
    <row r="314" spans="8:8" x14ac:dyDescent="0.3">
      <c r="H314" s="8" t="str">
        <f t="shared" si="8"/>
        <v/>
      </c>
    </row>
    <row r="315" spans="8:8" x14ac:dyDescent="0.3">
      <c r="H315" s="8" t="str">
        <f t="shared" si="8"/>
        <v/>
      </c>
    </row>
    <row r="316" spans="8:8" x14ac:dyDescent="0.3">
      <c r="H316" s="8" t="str">
        <f t="shared" si="8"/>
        <v/>
      </c>
    </row>
    <row r="317" spans="8:8" x14ac:dyDescent="0.3">
      <c r="H317" s="8" t="str">
        <f t="shared" si="8"/>
        <v/>
      </c>
    </row>
    <row r="318" spans="8:8" x14ac:dyDescent="0.3">
      <c r="H318" s="8" t="str">
        <f t="shared" si="8"/>
        <v/>
      </c>
    </row>
    <row r="319" spans="8:8" x14ac:dyDescent="0.3">
      <c r="H319" s="8" t="str">
        <f t="shared" si="8"/>
        <v/>
      </c>
    </row>
    <row r="320" spans="8:8" x14ac:dyDescent="0.3">
      <c r="H320" s="8" t="str">
        <f t="shared" si="8"/>
        <v/>
      </c>
    </row>
    <row r="321" spans="8:8" x14ac:dyDescent="0.3">
      <c r="H321" s="8" t="str">
        <f t="shared" si="8"/>
        <v/>
      </c>
    </row>
    <row r="322" spans="8:8" x14ac:dyDescent="0.3">
      <c r="H322" s="8" t="str">
        <f t="shared" si="8"/>
        <v/>
      </c>
    </row>
    <row r="323" spans="8:8" x14ac:dyDescent="0.3">
      <c r="H323" s="8" t="str">
        <f t="shared" si="8"/>
        <v/>
      </c>
    </row>
    <row r="324" spans="8:8" x14ac:dyDescent="0.3">
      <c r="H324" s="8" t="str">
        <f t="shared" si="8"/>
        <v/>
      </c>
    </row>
    <row r="325" spans="8:8" x14ac:dyDescent="0.3">
      <c r="H325" s="8" t="str">
        <f t="shared" si="8"/>
        <v/>
      </c>
    </row>
    <row r="326" spans="8:8" x14ac:dyDescent="0.3">
      <c r="H326" s="8" t="str">
        <f t="shared" si="8"/>
        <v/>
      </c>
    </row>
    <row r="327" spans="8:8" x14ac:dyDescent="0.3">
      <c r="H327" s="8" t="str">
        <f t="shared" si="8"/>
        <v/>
      </c>
    </row>
    <row r="328" spans="8:8" x14ac:dyDescent="0.3">
      <c r="H328" s="8" t="str">
        <f t="shared" si="8"/>
        <v/>
      </c>
    </row>
    <row r="329" spans="8:8" x14ac:dyDescent="0.3">
      <c r="H329" s="8" t="str">
        <f t="shared" si="8"/>
        <v/>
      </c>
    </row>
    <row r="330" spans="8:8" x14ac:dyDescent="0.3">
      <c r="H330" s="8" t="str">
        <f t="shared" si="8"/>
        <v/>
      </c>
    </row>
    <row r="331" spans="8:8" x14ac:dyDescent="0.3">
      <c r="H331" s="8" t="str">
        <f t="shared" si="8"/>
        <v/>
      </c>
    </row>
    <row r="332" spans="8:8" x14ac:dyDescent="0.3">
      <c r="H332" s="8" t="str">
        <f t="shared" si="8"/>
        <v/>
      </c>
    </row>
    <row r="333" spans="8:8" x14ac:dyDescent="0.3">
      <c r="H333" s="8" t="str">
        <f t="shared" si="8"/>
        <v/>
      </c>
    </row>
    <row r="334" spans="8:8" x14ac:dyDescent="0.3">
      <c r="H334" s="8" t="str">
        <f t="shared" si="8"/>
        <v/>
      </c>
    </row>
    <row r="335" spans="8:8" x14ac:dyDescent="0.3">
      <c r="H335" s="8" t="str">
        <f t="shared" si="8"/>
        <v/>
      </c>
    </row>
    <row r="336" spans="8:8" x14ac:dyDescent="0.3">
      <c r="H336" s="8" t="str">
        <f t="shared" si="8"/>
        <v/>
      </c>
    </row>
    <row r="337" spans="8:8" x14ac:dyDescent="0.3">
      <c r="H337" s="8" t="str">
        <f t="shared" si="8"/>
        <v/>
      </c>
    </row>
    <row r="338" spans="8:8" x14ac:dyDescent="0.3">
      <c r="H338" s="8" t="str">
        <f t="shared" si="8"/>
        <v/>
      </c>
    </row>
    <row r="339" spans="8:8" x14ac:dyDescent="0.3">
      <c r="H339" s="8" t="str">
        <f t="shared" si="8"/>
        <v/>
      </c>
    </row>
    <row r="340" spans="8:8" x14ac:dyDescent="0.3">
      <c r="H340" s="8" t="str">
        <f t="shared" si="8"/>
        <v/>
      </c>
    </row>
    <row r="341" spans="8:8" x14ac:dyDescent="0.3">
      <c r="H341" s="8" t="str">
        <f t="shared" si="8"/>
        <v/>
      </c>
    </row>
    <row r="342" spans="8:8" x14ac:dyDescent="0.3">
      <c r="H342" s="8" t="str">
        <f t="shared" si="8"/>
        <v/>
      </c>
    </row>
    <row r="343" spans="8:8" x14ac:dyDescent="0.3">
      <c r="H343" s="8" t="str">
        <f t="shared" si="8"/>
        <v/>
      </c>
    </row>
    <row r="344" spans="8:8" x14ac:dyDescent="0.3">
      <c r="H344" s="8" t="str">
        <f t="shared" si="8"/>
        <v/>
      </c>
    </row>
    <row r="345" spans="8:8" x14ac:dyDescent="0.3">
      <c r="H345" s="8" t="str">
        <f t="shared" si="8"/>
        <v/>
      </c>
    </row>
    <row r="346" spans="8:8" x14ac:dyDescent="0.3">
      <c r="H346" s="8" t="str">
        <f t="shared" si="8"/>
        <v/>
      </c>
    </row>
    <row r="347" spans="8:8" x14ac:dyDescent="0.3">
      <c r="H347" s="8" t="str">
        <f t="shared" si="8"/>
        <v/>
      </c>
    </row>
    <row r="348" spans="8:8" x14ac:dyDescent="0.3">
      <c r="H348" s="8" t="str">
        <f t="shared" si="8"/>
        <v/>
      </c>
    </row>
    <row r="349" spans="8:8" x14ac:dyDescent="0.3">
      <c r="H349" s="8" t="str">
        <f t="shared" si="8"/>
        <v/>
      </c>
    </row>
    <row r="350" spans="8:8" x14ac:dyDescent="0.3">
      <c r="H350" s="8" t="str">
        <f t="shared" si="8"/>
        <v/>
      </c>
    </row>
    <row r="351" spans="8:8" x14ac:dyDescent="0.3">
      <c r="H351" s="8" t="str">
        <f t="shared" si="8"/>
        <v/>
      </c>
    </row>
  </sheetData>
  <mergeCells count="4">
    <mergeCell ref="A8:C8"/>
    <mergeCell ref="A7:H7"/>
    <mergeCell ref="A3:H3"/>
    <mergeCell ref="A1:H1"/>
  </mergeCells>
  <phoneticPr fontId="13" type="noConversion"/>
  <pageMargins left="0.23622047244094491" right="0.23622047244094491" top="1.7322834645669292" bottom="1.7322834645669292" header="0.31496062992125984" footer="0.31496062992125984"/>
  <pageSetup paperSize="9" scale="77" fitToHeight="0" orientation="portrait" r:id="rId1"/>
  <headerFooter scaleWithDoc="0" alignWithMargins="0">
    <oddHeader xml:space="preserve">&amp;L&amp;G&amp;C&amp;"-,Gras"DESCRIPTIF QUANTITATIF
Lot TCE&amp;R&amp;"-,Gras"SCI CENT DENTS
</oddHeader>
    <oddFooter xml:space="preserve">&amp;L&amp;9
&amp;CALIGNUM - 37 Rue Gambetta -
62300 LENS - 06 21 75 52 37 - alignum@orange.fr 
SARL au capital de 2 000 € - RCS ARRAS 525 242 244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01 TCE</vt:lpstr>
      <vt:lpstr>'Lot 01 TCE'!Zone_d_impression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Carole LETOUPIN</dc:creator>
  <cp:lastModifiedBy>SAWADOGO Adama</cp:lastModifiedBy>
  <cp:lastPrinted>2025-06-20T07:46:47Z</cp:lastPrinted>
  <dcterms:created xsi:type="dcterms:W3CDTF">2019-06-12T07:44:22Z</dcterms:created>
  <dcterms:modified xsi:type="dcterms:W3CDTF">2026-06-05T14:54:07Z</dcterms:modified>
</cp:coreProperties>
</file>